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EF17FA2F-CC85-43C8-93DC-2DD8A35761DE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91029"/>
  <fileRecoveryPr autoRecover="0"/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F26" i="5" s="1"/>
  <c r="E14" i="5"/>
  <c r="C26" i="5"/>
  <c r="B26" i="5"/>
  <c r="C13" i="5"/>
  <c r="B13" i="5"/>
  <c r="B28" i="5" l="1"/>
  <c r="E46" i="5"/>
  <c r="F46" i="5"/>
  <c r="F48" i="5" s="1"/>
  <c r="E26" i="5"/>
  <c r="C28" i="5"/>
  <c r="E48" i="5" l="1"/>
</calcChain>
</file>

<file path=xl/sharedStrings.xml><?xml version="1.0" encoding="utf-8"?>
<sst xmlns="http://schemas.openxmlformats.org/spreadsheetml/2006/main" count="66" uniqueCount="65">
  <si>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</si>
  <si>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</si>
  <si>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</si>
  <si>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</si>
  <si>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</si>
  <si>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</si>
  <si>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</si>
  <si>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</si>
  <si>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</si>
  <si>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</si>
  <si>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</si>
  <si>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</si>
  <si>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</si>
  <si>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</si>
  <si>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</si>
  <si>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</si>
  <si>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</si>
  <si>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</si>
  <si>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</si>
  <si>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</si>
  <si>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</si>
  <si>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</si>
  <si>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</si>
  <si>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</si>
  <si>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</si>
  <si>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</si>
  <si>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</si>
  <si>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</si>
  <si>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</si>
  <si>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</si>
  <si>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</si>
  <si>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</si>
  <si>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</si>
  <si>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</si>
  <si>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</si>
  <si>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</si>
  <si>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</si>
  <si>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</si>
  <si>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</si>
  <si>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</si>
  <si>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</si>
  <si>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</si>
  <si>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</si>
  <si>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</si>
  <si>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</si>
  <si>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</si>
  <si>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</si>
  <si>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</si>
  <si>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</si>
  <si>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</si>
  <si>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</si>
  <si>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</si>
  <si>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</si>
  <si>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</si>
  <si>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</si>
  <si>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</si>
  <si>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</si>
  <si>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</si>
  <si>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</si>
  <si>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</si>
  <si>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MUNICIPIO DE OCAMPO
Estado de Situación Financiera
Al 30 de Septiembre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</si>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</sst>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4" fillId="0" borderId="0" xfId="8" applyFont="1" applyAlignment="1" applyProtection="1">
      <alignment horizontal="center" vertical="top" wrapText="1"/>
      <protection locked="0"/>
    </xf>
    <xf numFmtId="4" fontId="4" fillId="0" borderId="0" xfId="8" applyNumberFormat="1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 wrapText="1"/>
      <protection locked="0"/>
    </xf>
    <xf numFmtId="4" fontId="3" fillId="0" borderId="0" xfId="8" applyNumberFormat="1" applyFont="1" applyAlignment="1" applyProtection="1">
      <alignment horizontal="center" vertical="top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"/>
  <sheetViews>
    <sheetView tabSelected="1" topLeftCell="A40" zoomScaleNormal="100" zoomScaleSheetLayoutView="100" workbookViewId="0">
      <selection activeCell="A56" sqref="A56:D57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2025</v>
      </c>
      <c r="C2" s="5">
        <v>2024</v>
      </c>
      <c r="D2" s="5" t="s">
        <v>51</v>
      </c>
      <c r="E2" s="5">
        <v>2025</v>
      </c>
      <c r="F2" s="5">
        <v>2024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38569333.07</v>
      </c>
      <c r="C5" s="20">
        <v>17123742.309999999</v>
      </c>
      <c r="D5" s="9" t="s">
        <v>36</v>
      </c>
      <c r="E5" s="20">
        <v>11602208.15</v>
      </c>
      <c r="F5" s="23">
        <v>15662150.720000001</v>
      </c>
    </row>
    <row r="6" spans="1:6" x14ac:dyDescent="0.2">
      <c r="A6" s="9" t="s">
        <v>23</v>
      </c>
      <c r="B6" s="20">
        <v>11486414.609999999</v>
      </c>
      <c r="C6" s="20">
        <v>11198126.460000001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2995274.19</v>
      </c>
      <c r="C7" s="20">
        <v>5367069.8499999996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0</v>
      </c>
      <c r="F9" s="23">
        <v>5000000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0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-100</v>
      </c>
      <c r="F12" s="23">
        <v>-100</v>
      </c>
    </row>
    <row r="13" spans="1:6" x14ac:dyDescent="0.2">
      <c r="A13" s="8" t="s">
        <v>52</v>
      </c>
      <c r="B13" s="22">
        <f>SUM(B5:B11)</f>
        <v>53051021.869999997</v>
      </c>
      <c r="C13" s="22">
        <f>SUM(C5:C11)</f>
        <v>33688938.619999997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11602108.15</v>
      </c>
      <c r="F14" s="27">
        <f>SUM(F5:F12)</f>
        <v>20662050.719999999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182742216.15000001</v>
      </c>
      <c r="C18" s="20">
        <v>155503158.56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48957709.219999999</v>
      </c>
      <c r="C19" s="20">
        <v>47988023.390000001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2862434</v>
      </c>
      <c r="C20" s="20">
        <v>2862434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-17120177.449999999</v>
      </c>
      <c r="C21" s="20">
        <v>-17120177.449999999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566803.56000000006</v>
      </c>
      <c r="C22" s="20">
        <v>566803.56000000006</v>
      </c>
      <c r="D22" s="9" t="s">
        <v>12</v>
      </c>
      <c r="E22" s="20">
        <v>-589.99</v>
      </c>
      <c r="F22" s="23">
        <v>-589.99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-589.99</v>
      </c>
      <c r="F24" s="27">
        <f>SUM(F17:F22)</f>
        <v>-589.99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218008985.48000002</v>
      </c>
      <c r="C26" s="22">
        <f>SUM(C16:C24)</f>
        <v>189800242.06</v>
      </c>
      <c r="D26" s="12" t="s">
        <v>50</v>
      </c>
      <c r="E26" s="22">
        <f>SUM(E24+E14)</f>
        <v>11601518.16</v>
      </c>
      <c r="F26" s="27">
        <f>SUM(F14+F24)</f>
        <v>20661460.73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271060007.35000002</v>
      </c>
      <c r="C28" s="22">
        <f>C13+C26</f>
        <v>223489180.68000001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804280</v>
      </c>
      <c r="F30" s="27">
        <f>SUM(F31:F33)</f>
        <v>804280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804280</v>
      </c>
      <c r="F32" s="23">
        <v>804280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258654209.19</v>
      </c>
      <c r="F35" s="27">
        <f>SUM(F36:F40)</f>
        <v>202023439.94999999</v>
      </c>
    </row>
    <row r="36" spans="1:6" x14ac:dyDescent="0.2">
      <c r="A36" s="16"/>
      <c r="B36" s="14"/>
      <c r="C36" s="15"/>
      <c r="D36" s="9" t="s">
        <v>46</v>
      </c>
      <c r="E36" s="20">
        <v>56050030.060000002</v>
      </c>
      <c r="F36" s="23">
        <v>50120384.780000001</v>
      </c>
    </row>
    <row r="37" spans="1:6" x14ac:dyDescent="0.2">
      <c r="A37" s="16"/>
      <c r="B37" s="14"/>
      <c r="C37" s="15"/>
      <c r="D37" s="9" t="s">
        <v>14</v>
      </c>
      <c r="E37" s="20">
        <v>202604179.13</v>
      </c>
      <c r="F37" s="23">
        <v>151903055.16999999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259458489.19</v>
      </c>
      <c r="F46" s="27">
        <f>SUM(F42+F35+F30)</f>
        <v>202827719.94999999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271060007.35000002</v>
      </c>
      <c r="F48" s="22">
        <f>F46+F26</f>
        <v>223489180.67999998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  <row r="56" spans="1:6" x14ac:dyDescent="0.2">
      <c r="A56" s="33" t="s">
        <v>61</v>
      </c>
      <c r="B56" s="33"/>
      <c r="C56" s="34"/>
      <c r="D56" s="33" t="s">
        <v>62</v>
      </c>
    </row>
    <row r="57" spans="1:6" x14ac:dyDescent="0.2">
      <c r="A57" s="31" t="s">
        <v>63</v>
      </c>
      <c r="B57" s="31"/>
      <c r="C57" s="32"/>
      <c r="D57" s="31" t="s">
        <v>64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  <ignoredErrors>
    <ignoredError sqref="B13:F4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2018-03-04T05:00:29Z</cp:lastPrinted>
  <dcterms:created xsi:type="dcterms:W3CDTF">2012-12-11T20:26:08Z</dcterms:created>
  <dcterms:modified xsi:type="dcterms:W3CDTF">2025-10-26T11:45:00Z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